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0C1896C4-74C0-4BDA-BC1F-521CF6FF6519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NN'!$A$2:$R$25</definedName>
    <definedName name="_xlnm._FilterDatabase" localSheetId="0" hidden="1">'ĐẤT PNN'!$A$1:$N$25</definedName>
    <definedName name="_xlnm.Print_Area" localSheetId="1">'ĐẤT NN'!$B$1:$R$25</definedName>
    <definedName name="_xlnm.Print_Area" localSheetId="0">'ĐẤT PNN'!$A$1:$N$25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" l="1"/>
  <c r="K25" i="1"/>
  <c r="N25" i="1" s="1"/>
  <c r="J25" i="1"/>
  <c r="M25" i="1" s="1"/>
  <c r="L24" i="1"/>
  <c r="K24" i="1"/>
  <c r="N24" i="1" s="1"/>
  <c r="J24" i="1"/>
  <c r="M24" i="1" s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L14" i="1"/>
  <c r="K14" i="1"/>
  <c r="N14" i="1" s="1"/>
  <c r="J14" i="1"/>
  <c r="M14" i="1" s="1"/>
  <c r="M13" i="1"/>
  <c r="L13" i="1"/>
  <c r="K13" i="1"/>
  <c r="N13" i="1" s="1"/>
  <c r="J13" i="1"/>
  <c r="L12" i="1"/>
  <c r="K12" i="1"/>
  <c r="N12" i="1" s="1"/>
  <c r="J12" i="1"/>
  <c r="M12" i="1" s="1"/>
  <c r="L11" i="1"/>
  <c r="K11" i="1"/>
  <c r="N11" i="1" s="1"/>
  <c r="J11" i="1"/>
  <c r="M11" i="1" s="1"/>
  <c r="K10" i="1"/>
  <c r="J10" i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L6" i="1"/>
  <c r="K6" i="1"/>
  <c r="N6" i="1" s="1"/>
  <c r="J6" i="1"/>
  <c r="M6" i="1" s="1"/>
  <c r="K5" i="1"/>
  <c r="J5" i="1"/>
  <c r="L4" i="1"/>
  <c r="K4" i="1"/>
  <c r="N4" i="1" s="1"/>
  <c r="J4" i="1"/>
  <c r="M4" i="1" s="1"/>
  <c r="O4" i="2"/>
  <c r="N16" i="2"/>
  <c r="O13" i="2"/>
  <c r="N12" i="2"/>
  <c r="N9" i="2"/>
  <c r="O7" i="2"/>
  <c r="O6" i="2"/>
  <c r="N6" i="2"/>
  <c r="S4" i="2"/>
  <c r="O5" i="2" s="1"/>
  <c r="M10" i="2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C5" i="2"/>
  <c r="D5" i="2"/>
  <c r="E5" i="2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E13" i="2"/>
  <c r="C14" i="2"/>
  <c r="D14" i="2"/>
  <c r="E14" i="2"/>
  <c r="C15" i="2"/>
  <c r="C16" i="2"/>
  <c r="D16" i="2"/>
  <c r="C17" i="2"/>
  <c r="D17" i="2"/>
  <c r="C18" i="2"/>
  <c r="D18" i="2"/>
  <c r="C19" i="2"/>
  <c r="D19" i="2"/>
  <c r="C20" i="2"/>
  <c r="D20" i="2"/>
  <c r="C21" i="2"/>
  <c r="D21" i="2"/>
  <c r="C22" i="2"/>
  <c r="D22" i="2"/>
  <c r="C23" i="2"/>
  <c r="D23" i="2"/>
  <c r="C24" i="2"/>
  <c r="D24" i="2"/>
  <c r="C25" i="2"/>
  <c r="D25" i="2"/>
  <c r="E4" i="2"/>
  <c r="D4" i="2"/>
  <c r="C4" i="2"/>
  <c r="N7" i="2" l="1"/>
  <c r="N4" i="2"/>
  <c r="N10" i="2"/>
  <c r="O11" i="2"/>
  <c r="O12" i="2"/>
  <c r="N13" i="2"/>
  <c r="N5" i="2"/>
  <c r="N15" i="2"/>
  <c r="N8" i="2"/>
  <c r="N14" i="2"/>
  <c r="O8" i="2"/>
  <c r="O14" i="2"/>
  <c r="O9" i="2"/>
  <c r="O15" i="2"/>
  <c r="O10" i="2"/>
  <c r="O16" i="2"/>
  <c r="N11" i="2"/>
</calcChain>
</file>

<file path=xl/sharedStrings.xml><?xml version="1.0" encoding="utf-8"?>
<sst xmlns="http://schemas.openxmlformats.org/spreadsheetml/2006/main" count="121" uniqueCount="65">
  <si>
    <t>STT</t>
  </si>
  <si>
    <t>Tên đường</t>
  </si>
  <si>
    <t>Đoạn đường</t>
  </si>
  <si>
    <t>Đường ĐT 753</t>
  </si>
  <si>
    <t>Toàn tuyến</t>
  </si>
  <si>
    <t>Cầu Cứ</t>
  </si>
  <si>
    <t>Giáp ranh xã Đồng Tâm</t>
  </si>
  <si>
    <t>Giáp ranh Cầu Mã Đà</t>
  </si>
  <si>
    <t>Đường ĐH Tân Hòa - Tân Lợi</t>
  </si>
  <si>
    <t>Đường tuyến số 4</t>
  </si>
  <si>
    <t>Đường giao thông nông thôn đấu nối trục đường ĐT 753 phạm vi 200 m, đã được đầu tư nhựa, bê tông xi măng</t>
  </si>
  <si>
    <t>Đường giao thông nông thôn đấu nối trục đường ĐT 753 phạm vi 200 m, chưa được đầu tư</t>
  </si>
  <si>
    <t>Đường tuyến số 3</t>
  </si>
  <si>
    <t>Các tuyến đường giao thông có kết cấu nhựa, bề rộng mặt đường từ 5m trở lên</t>
  </si>
  <si>
    <t>Các tuyến đường giao thông có kết cấu nhựa bề rộng mặt đường dưới 5m</t>
  </si>
  <si>
    <t>Các tuyến đường còn lại chưa được đầu tư, có kết nối</t>
  </si>
  <si>
    <t>Các tuyến đường còn lại chưa được đầu tư, không có kết nối</t>
  </si>
  <si>
    <t>Xã Tân Lợi</t>
  </si>
  <si>
    <t>Giáp ranh xã Đồng Phú</t>
  </si>
  <si>
    <t>Tiếp giáp Suối Rạch Bé</t>
  </si>
  <si>
    <t>Thửa đất số 394 và 395, Tờ bản đồ số 25</t>
  </si>
  <si>
    <t>Hết Thửa đất số 19 và 538, Tờ bản đồ số 23</t>
  </si>
  <si>
    <t>Các tuyến đường còn lại trong khu TTHC xã Tân Hưng cũ</t>
  </si>
  <si>
    <t>Các tuyến đường còn lại trong khu TTHC xã Tân Hòa cũ</t>
  </si>
  <si>
    <t>Các tuyến đường còn lại trong khu TTHC xã Tân Lợi cũ</t>
  </si>
  <si>
    <t>Đất đấu giá 07 thửa trong ngã ba ấp Thạch Màng</t>
  </si>
  <si>
    <t>Thửa đất số 387 đến 393, Tờ bản đồ số 26</t>
  </si>
  <si>
    <t>Điểm đầu</t>
  </si>
  <si>
    <t>Điểm cuối</t>
  </si>
  <si>
    <t xml:space="preserve">Điểm đầu </t>
  </si>
  <si>
    <t>bs</t>
  </si>
  <si>
    <t>DPIX1</t>
  </si>
  <si>
    <t>0DPIX2, X1, XI1</t>
  </si>
  <si>
    <t>DPXI2, X2,X3</t>
  </si>
  <si>
    <t>0DPIX4,5</t>
  </si>
  <si>
    <t>0DPX3,XI3,4</t>
  </si>
  <si>
    <t>DPXI5</t>
  </si>
  <si>
    <t>DPX4, XI6</t>
  </si>
  <si>
    <t>BS</t>
  </si>
  <si>
    <t>Các thửa đất còn lại dự kiến giao tái định cư khu trung tâm hành chính (các xã cũ)</t>
  </si>
  <si>
    <t>Đường Xuyên tâm</t>
  </si>
  <si>
    <t>0 DPX8, XI9, IX9</t>
  </si>
  <si>
    <t>0 DPX7, XI8, IX8</t>
  </si>
  <si>
    <t>Các tuyến đường giao thông có kết cấu bê tông, bề rộng mặt đường từ 3m đến dưới 5m</t>
  </si>
  <si>
    <t>Các tuyến đường giao thông có kết cấu bê tông, bề rộng mặt đường dưới 3m đến dưới 5m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</si>
  <si>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</si>
  <si>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</si>
  <si>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</si>
  <si>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</si>
  <si>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</si>
  <si>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</si>
  <si>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</si>
  <si>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</si>
  <si>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</si>
  <si>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</si>
  <si>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</si>
  <si>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</si>
  <si>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</si>
  <si>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</si>
  <si>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</si>
  <si>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</si>
  <si>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</si>
  <si>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</si>
  <si>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>Đường Đồng Tiến - Tân Phú (cũ)</t>
  </si>
  <si>
    <t>Đường Đồng Phú - Bình Dương (cũ)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</si>
</sst>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3" fontId="7" fillId="0" borderId="1" xfId="1" applyFont="1" applyBorder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6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26"/>
  <sheetViews>
    <sheetView view="pageBreakPreview" topLeftCell="B1" zoomScale="70" zoomScaleNormal="70" zoomScaleSheetLayoutView="70" workbookViewId="0">
      <selection activeCell="D9" sqref="D9"/>
    </sheetView>
  </sheetViews>
  <sheetFormatPr defaultRowHeight="15.75" x14ac:dyDescent="0.25"/>
  <cols>
    <col min="1" max="1" width="9.140625" style="8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28.140625" style="11" customWidth="1"/>
    <col min="6" max="6" width="16.140625" style="7" customWidth="1"/>
    <col min="7" max="8" width="16.140625" style="28" customWidth="1"/>
    <col min="9" max="10" width="16.140625" style="14" customWidth="1"/>
    <col min="11" max="11" width="14.140625" style="14" customWidth="1"/>
    <col min="12" max="12" width="16.140625" style="13" customWidth="1"/>
    <col min="13" max="13" width="16.140625" style="29" customWidth="1"/>
    <col min="14" max="14" width="13.28515625" style="29" customWidth="1"/>
    <col min="15" max="16384" width="9.140625" style="8"/>
  </cols>
  <sheetData>
    <row r="1" spans="1:14" ht="66" customHeight="1" x14ac:dyDescent="0.25">
      <c r="A1" s="23"/>
      <c r="B1" s="43" t="s">
        <v>0</v>
      </c>
      <c r="C1" s="43" t="s">
        <v>1</v>
      </c>
      <c r="D1" s="43" t="s">
        <v>2</v>
      </c>
      <c r="E1" s="43"/>
      <c r="F1" s="44" t="s">
        <v>45</v>
      </c>
      <c r="G1" s="44" t="s">
        <v>47</v>
      </c>
      <c r="H1" s="44" t="s">
        <v>46</v>
      </c>
      <c r="I1" s="44" t="s">
        <v>54</v>
      </c>
      <c r="J1" s="44" t="s">
        <v>61</v>
      </c>
      <c r="K1" s="44" t="s">
        <v>62</v>
      </c>
      <c r="L1" s="45" t="s">
        <v>55</v>
      </c>
      <c r="M1" s="45" t="s">
        <v>56</v>
      </c>
      <c r="N1" s="45" t="s">
        <v>57</v>
      </c>
    </row>
    <row r="2" spans="1:14" ht="15" customHeight="1" x14ac:dyDescent="0.25">
      <c r="A2" s="23"/>
      <c r="B2" s="43"/>
      <c r="C2" s="43"/>
      <c r="D2" s="33" t="s">
        <v>27</v>
      </c>
      <c r="E2" s="33" t="s">
        <v>28</v>
      </c>
      <c r="F2" s="44"/>
      <c r="G2" s="44"/>
      <c r="H2" s="44"/>
      <c r="I2" s="44"/>
      <c r="J2" s="44"/>
      <c r="K2" s="44"/>
      <c r="L2" s="45"/>
      <c r="M2" s="45"/>
      <c r="N2" s="45"/>
    </row>
    <row r="3" spans="1:14" x14ac:dyDescent="0.25">
      <c r="A3" s="23"/>
      <c r="B3" s="33"/>
      <c r="C3" s="34" t="s">
        <v>17</v>
      </c>
      <c r="D3" s="34"/>
      <c r="E3" s="34"/>
      <c r="F3" s="35"/>
      <c r="G3" s="20"/>
      <c r="H3" s="20"/>
      <c r="I3" s="35"/>
      <c r="J3" s="36"/>
      <c r="K3" s="36"/>
      <c r="L3" s="37"/>
      <c r="M3" s="21"/>
      <c r="N3" s="21"/>
    </row>
    <row r="4" spans="1:14" x14ac:dyDescent="0.25">
      <c r="A4" s="17" t="s">
        <v>31</v>
      </c>
      <c r="B4" s="19">
        <v>1</v>
      </c>
      <c r="C4" s="38" t="s">
        <v>3</v>
      </c>
      <c r="D4" s="38" t="s">
        <v>6</v>
      </c>
      <c r="E4" s="38" t="s">
        <v>5</v>
      </c>
      <c r="F4" s="39">
        <v>1400</v>
      </c>
      <c r="G4" s="26">
        <v>952.00000000000011</v>
      </c>
      <c r="H4" s="26">
        <v>840</v>
      </c>
      <c r="I4" s="39">
        <v>1400</v>
      </c>
      <c r="J4" s="40">
        <f>I4*0.7</f>
        <v>979.99999999999989</v>
      </c>
      <c r="K4" s="40">
        <f>0.6*I4</f>
        <v>840</v>
      </c>
      <c r="L4" s="41">
        <f>I4/F4</f>
        <v>1</v>
      </c>
      <c r="M4" s="27">
        <f>J4/G4</f>
        <v>1.029411764705882</v>
      </c>
      <c r="N4" s="27">
        <f>K4/H4</f>
        <v>1</v>
      </c>
    </row>
    <row r="5" spans="1:14" ht="25.5" x14ac:dyDescent="0.25">
      <c r="A5" s="17" t="s">
        <v>32</v>
      </c>
      <c r="B5" s="19">
        <v>2</v>
      </c>
      <c r="C5" s="38" t="s">
        <v>3</v>
      </c>
      <c r="D5" s="38" t="s">
        <v>5</v>
      </c>
      <c r="E5" s="38" t="s">
        <v>7</v>
      </c>
      <c r="F5" s="39"/>
      <c r="G5" s="26"/>
      <c r="H5" s="26"/>
      <c r="I5" s="39">
        <v>1100</v>
      </c>
      <c r="J5" s="40">
        <f t="shared" ref="J5:J25" si="0">I5*0.7</f>
        <v>770</v>
      </c>
      <c r="K5" s="40">
        <f t="shared" ref="K5:K25" si="1">0.6*I5</f>
        <v>660</v>
      </c>
      <c r="L5" s="41"/>
      <c r="M5" s="27"/>
      <c r="N5" s="27"/>
    </row>
    <row r="6" spans="1:14" x14ac:dyDescent="0.25">
      <c r="A6" s="17" t="s">
        <v>34</v>
      </c>
      <c r="B6" s="19">
        <v>3</v>
      </c>
      <c r="C6" s="38" t="s">
        <v>63</v>
      </c>
      <c r="D6" s="38" t="s">
        <v>4</v>
      </c>
      <c r="E6" s="38"/>
      <c r="F6" s="39">
        <v>1000</v>
      </c>
      <c r="G6" s="26">
        <v>680</v>
      </c>
      <c r="H6" s="26">
        <v>600</v>
      </c>
      <c r="I6" s="39">
        <v>1000</v>
      </c>
      <c r="J6" s="40">
        <f t="shared" si="0"/>
        <v>700</v>
      </c>
      <c r="K6" s="40">
        <f t="shared" si="1"/>
        <v>600</v>
      </c>
      <c r="L6" s="41">
        <f t="shared" ref="L6:L25" si="2">I6/F6</f>
        <v>1</v>
      </c>
      <c r="M6" s="27">
        <f t="shared" ref="M6:M25" si="3">J6/G6</f>
        <v>1.0294117647058822</v>
      </c>
      <c r="N6" s="27">
        <f t="shared" ref="N6:N25" si="4">K6/H6</f>
        <v>1</v>
      </c>
    </row>
    <row r="7" spans="1:14" ht="25.5" x14ac:dyDescent="0.25">
      <c r="A7" s="17" t="s">
        <v>35</v>
      </c>
      <c r="B7" s="19">
        <v>4</v>
      </c>
      <c r="C7" s="38" t="s">
        <v>8</v>
      </c>
      <c r="D7" s="38" t="s">
        <v>4</v>
      </c>
      <c r="E7" s="38"/>
      <c r="F7" s="39">
        <v>720</v>
      </c>
      <c r="G7" s="26">
        <v>489.6</v>
      </c>
      <c r="H7" s="26">
        <v>432</v>
      </c>
      <c r="I7" s="39">
        <v>720</v>
      </c>
      <c r="J7" s="40">
        <f t="shared" si="0"/>
        <v>503.99999999999994</v>
      </c>
      <c r="K7" s="40">
        <f t="shared" si="1"/>
        <v>432</v>
      </c>
      <c r="L7" s="41">
        <f t="shared" si="2"/>
        <v>1</v>
      </c>
      <c r="M7" s="27">
        <f t="shared" si="3"/>
        <v>1.0294117647058822</v>
      </c>
      <c r="N7" s="27">
        <f t="shared" si="4"/>
        <v>1</v>
      </c>
    </row>
    <row r="8" spans="1:14" ht="28.5" customHeight="1" x14ac:dyDescent="0.25">
      <c r="A8" s="17" t="s">
        <v>37</v>
      </c>
      <c r="B8" s="19">
        <v>5</v>
      </c>
      <c r="C8" s="38" t="s">
        <v>9</v>
      </c>
      <c r="D8" s="38" t="s">
        <v>4</v>
      </c>
      <c r="E8" s="38"/>
      <c r="F8" s="39">
        <v>1500</v>
      </c>
      <c r="G8" s="26">
        <v>1020.0000000000001</v>
      </c>
      <c r="H8" s="26">
        <v>900</v>
      </c>
      <c r="I8" s="39">
        <v>1500</v>
      </c>
      <c r="J8" s="40">
        <f t="shared" si="0"/>
        <v>1050</v>
      </c>
      <c r="K8" s="40">
        <f t="shared" si="1"/>
        <v>900</v>
      </c>
      <c r="L8" s="41">
        <f t="shared" si="2"/>
        <v>1</v>
      </c>
      <c r="M8" s="27">
        <f t="shared" si="3"/>
        <v>1.0294117647058822</v>
      </c>
      <c r="N8" s="27">
        <f t="shared" si="4"/>
        <v>1</v>
      </c>
    </row>
    <row r="9" spans="1:14" ht="47.25" x14ac:dyDescent="0.25">
      <c r="A9" s="17" t="s">
        <v>33</v>
      </c>
      <c r="B9" s="19">
        <v>6</v>
      </c>
      <c r="C9" s="38" t="s">
        <v>10</v>
      </c>
      <c r="D9" s="38" t="s">
        <v>4</v>
      </c>
      <c r="E9" s="38"/>
      <c r="F9" s="39">
        <v>550</v>
      </c>
      <c r="G9" s="26">
        <v>374</v>
      </c>
      <c r="H9" s="26">
        <v>330</v>
      </c>
      <c r="I9" s="39">
        <v>550</v>
      </c>
      <c r="J9" s="40">
        <f t="shared" si="0"/>
        <v>385</v>
      </c>
      <c r="K9" s="40">
        <f t="shared" si="1"/>
        <v>330</v>
      </c>
      <c r="L9" s="41">
        <f t="shared" si="2"/>
        <v>1</v>
      </c>
      <c r="M9" s="27">
        <f t="shared" si="3"/>
        <v>1.0294117647058822</v>
      </c>
      <c r="N9" s="27">
        <f t="shared" si="4"/>
        <v>1</v>
      </c>
    </row>
    <row r="10" spans="1:14" ht="45.75" customHeight="1" x14ac:dyDescent="0.25">
      <c r="A10" s="23" t="s">
        <v>30</v>
      </c>
      <c r="B10" s="19">
        <v>7</v>
      </c>
      <c r="C10" s="38" t="s">
        <v>11</v>
      </c>
      <c r="D10" s="38" t="s">
        <v>4</v>
      </c>
      <c r="E10" s="38"/>
      <c r="F10" s="39"/>
      <c r="G10" s="26"/>
      <c r="H10" s="26"/>
      <c r="I10" s="39">
        <v>500</v>
      </c>
      <c r="J10" s="40">
        <f t="shared" si="0"/>
        <v>350</v>
      </c>
      <c r="K10" s="40">
        <f t="shared" si="1"/>
        <v>300</v>
      </c>
      <c r="L10" s="41"/>
      <c r="M10" s="27"/>
      <c r="N10" s="27"/>
    </row>
    <row r="11" spans="1:14" ht="25.5" customHeight="1" x14ac:dyDescent="0.25">
      <c r="A11" s="17" t="s">
        <v>36</v>
      </c>
      <c r="B11" s="19">
        <v>8</v>
      </c>
      <c r="C11" s="38" t="s">
        <v>12</v>
      </c>
      <c r="D11" s="38" t="s">
        <v>4</v>
      </c>
      <c r="E11" s="38"/>
      <c r="F11" s="39">
        <v>1500</v>
      </c>
      <c r="G11" s="26">
        <v>1020.0000000000001</v>
      </c>
      <c r="H11" s="26">
        <v>900</v>
      </c>
      <c r="I11" s="39">
        <v>1500</v>
      </c>
      <c r="J11" s="40">
        <f t="shared" si="0"/>
        <v>1050</v>
      </c>
      <c r="K11" s="40">
        <f t="shared" si="1"/>
        <v>900</v>
      </c>
      <c r="L11" s="41">
        <f t="shared" si="2"/>
        <v>1</v>
      </c>
      <c r="M11" s="27">
        <f t="shared" si="3"/>
        <v>1.0294117647058822</v>
      </c>
      <c r="N11" s="27">
        <f t="shared" si="4"/>
        <v>1</v>
      </c>
    </row>
    <row r="12" spans="1:14" x14ac:dyDescent="0.25">
      <c r="A12" s="23" t="s">
        <v>38</v>
      </c>
      <c r="B12" s="19">
        <v>9</v>
      </c>
      <c r="C12" s="38" t="s">
        <v>40</v>
      </c>
      <c r="D12" s="38" t="s">
        <v>4</v>
      </c>
      <c r="E12" s="38"/>
      <c r="F12" s="39">
        <v>700</v>
      </c>
      <c r="G12" s="26">
        <v>476.00000000000006</v>
      </c>
      <c r="H12" s="26">
        <v>420</v>
      </c>
      <c r="I12" s="39">
        <v>700</v>
      </c>
      <c r="J12" s="40">
        <f t="shared" si="0"/>
        <v>489.99999999999994</v>
      </c>
      <c r="K12" s="40">
        <f t="shared" si="1"/>
        <v>420</v>
      </c>
      <c r="L12" s="41">
        <f t="shared" si="2"/>
        <v>1</v>
      </c>
      <c r="M12" s="27">
        <f t="shared" si="3"/>
        <v>1.029411764705882</v>
      </c>
      <c r="N12" s="27">
        <f t="shared" si="4"/>
        <v>1</v>
      </c>
    </row>
    <row r="13" spans="1:14" x14ac:dyDescent="0.25">
      <c r="A13" s="23" t="s">
        <v>38</v>
      </c>
      <c r="B13" s="19">
        <v>10</v>
      </c>
      <c r="C13" s="38" t="s">
        <v>64</v>
      </c>
      <c r="D13" s="38" t="s">
        <v>18</v>
      </c>
      <c r="E13" s="38" t="s">
        <v>19</v>
      </c>
      <c r="F13" s="39">
        <v>700</v>
      </c>
      <c r="G13" s="26">
        <v>476.00000000000006</v>
      </c>
      <c r="H13" s="26">
        <v>420</v>
      </c>
      <c r="I13" s="39">
        <v>700</v>
      </c>
      <c r="J13" s="40">
        <f t="shared" si="0"/>
        <v>489.99999999999994</v>
      </c>
      <c r="K13" s="40">
        <f t="shared" si="1"/>
        <v>420</v>
      </c>
      <c r="L13" s="41">
        <f t="shared" si="2"/>
        <v>1</v>
      </c>
      <c r="M13" s="27">
        <f t="shared" si="3"/>
        <v>1.029411764705882</v>
      </c>
      <c r="N13" s="27">
        <f t="shared" si="4"/>
        <v>1</v>
      </c>
    </row>
    <row r="14" spans="1:14" ht="31.5" x14ac:dyDescent="0.25">
      <c r="A14" s="23" t="s">
        <v>38</v>
      </c>
      <c r="B14" s="19">
        <v>11</v>
      </c>
      <c r="C14" s="38" t="s">
        <v>64</v>
      </c>
      <c r="D14" s="38" t="s">
        <v>20</v>
      </c>
      <c r="E14" s="38" t="s">
        <v>21</v>
      </c>
      <c r="F14" s="39">
        <v>700</v>
      </c>
      <c r="G14" s="26">
        <v>476.00000000000006</v>
      </c>
      <c r="H14" s="26">
        <v>420</v>
      </c>
      <c r="I14" s="39">
        <v>700</v>
      </c>
      <c r="J14" s="40">
        <f t="shared" si="0"/>
        <v>489.99999999999994</v>
      </c>
      <c r="K14" s="40">
        <f t="shared" si="1"/>
        <v>420</v>
      </c>
      <c r="L14" s="41">
        <f t="shared" si="2"/>
        <v>1</v>
      </c>
      <c r="M14" s="27">
        <f t="shared" si="3"/>
        <v>1.029411764705882</v>
      </c>
      <c r="N14" s="27">
        <f t="shared" si="4"/>
        <v>1</v>
      </c>
    </row>
    <row r="15" spans="1:14" ht="48" customHeight="1" x14ac:dyDescent="0.25">
      <c r="A15" s="23" t="s">
        <v>38</v>
      </c>
      <c r="B15" s="19">
        <v>12</v>
      </c>
      <c r="C15" s="38" t="s">
        <v>39</v>
      </c>
      <c r="D15" s="38"/>
      <c r="E15" s="38"/>
      <c r="F15" s="39"/>
      <c r="G15" s="26"/>
      <c r="H15" s="26"/>
      <c r="I15" s="39">
        <v>1500</v>
      </c>
      <c r="J15" s="40">
        <f t="shared" si="0"/>
        <v>1050</v>
      </c>
      <c r="K15" s="40">
        <f t="shared" si="1"/>
        <v>900</v>
      </c>
      <c r="L15" s="41"/>
      <c r="M15" s="27"/>
      <c r="N15" s="27"/>
    </row>
    <row r="16" spans="1:14" s="18" customFormat="1" ht="35.25" customHeight="1" x14ac:dyDescent="0.25">
      <c r="A16" s="23" t="s">
        <v>38</v>
      </c>
      <c r="B16" s="19">
        <v>13</v>
      </c>
      <c r="C16" s="38" t="s">
        <v>25</v>
      </c>
      <c r="D16" s="38" t="s">
        <v>26</v>
      </c>
      <c r="E16" s="38"/>
      <c r="F16" s="39"/>
      <c r="G16" s="26"/>
      <c r="H16" s="26"/>
      <c r="I16" s="39">
        <v>5000</v>
      </c>
      <c r="J16" s="40">
        <f t="shared" si="0"/>
        <v>3500</v>
      </c>
      <c r="K16" s="40">
        <f t="shared" si="1"/>
        <v>3000</v>
      </c>
      <c r="L16" s="41"/>
      <c r="M16" s="27"/>
      <c r="N16" s="27"/>
    </row>
    <row r="17" spans="1:14" ht="31.5" x14ac:dyDescent="0.25">
      <c r="A17" s="23" t="s">
        <v>38</v>
      </c>
      <c r="B17" s="19">
        <v>14</v>
      </c>
      <c r="C17" s="38" t="s">
        <v>22</v>
      </c>
      <c r="D17" s="38" t="s">
        <v>4</v>
      </c>
      <c r="E17" s="38"/>
      <c r="F17" s="39"/>
      <c r="G17" s="26"/>
      <c r="H17" s="26"/>
      <c r="I17" s="39">
        <v>1000</v>
      </c>
      <c r="J17" s="40">
        <f t="shared" si="0"/>
        <v>700</v>
      </c>
      <c r="K17" s="40">
        <f t="shared" si="1"/>
        <v>600</v>
      </c>
      <c r="L17" s="41"/>
      <c r="M17" s="27"/>
      <c r="N17" s="27"/>
    </row>
    <row r="18" spans="1:14" ht="31.5" x14ac:dyDescent="0.25">
      <c r="A18" s="23" t="s">
        <v>38</v>
      </c>
      <c r="B18" s="19">
        <v>15</v>
      </c>
      <c r="C18" s="38" t="s">
        <v>23</v>
      </c>
      <c r="D18" s="38" t="s">
        <v>4</v>
      </c>
      <c r="E18" s="38"/>
      <c r="F18" s="39"/>
      <c r="G18" s="26"/>
      <c r="H18" s="26"/>
      <c r="I18" s="39">
        <v>1000</v>
      </c>
      <c r="J18" s="40">
        <f t="shared" si="0"/>
        <v>700</v>
      </c>
      <c r="K18" s="40">
        <f t="shared" si="1"/>
        <v>600</v>
      </c>
      <c r="L18" s="41"/>
      <c r="M18" s="27"/>
      <c r="N18" s="27"/>
    </row>
    <row r="19" spans="1:14" ht="31.5" x14ac:dyDescent="0.25">
      <c r="A19" s="23" t="s">
        <v>38</v>
      </c>
      <c r="B19" s="19">
        <v>16</v>
      </c>
      <c r="C19" s="38" t="s">
        <v>24</v>
      </c>
      <c r="D19" s="38" t="s">
        <v>4</v>
      </c>
      <c r="E19" s="38"/>
      <c r="F19" s="39"/>
      <c r="G19" s="26"/>
      <c r="H19" s="26"/>
      <c r="I19" s="39">
        <v>1200</v>
      </c>
      <c r="J19" s="40">
        <f t="shared" si="0"/>
        <v>840</v>
      </c>
      <c r="K19" s="40">
        <f t="shared" si="1"/>
        <v>720</v>
      </c>
      <c r="L19" s="41"/>
      <c r="M19" s="27"/>
      <c r="N19" s="27"/>
    </row>
    <row r="20" spans="1:14" ht="41.25" customHeight="1" x14ac:dyDescent="0.25">
      <c r="A20" s="23" t="s">
        <v>38</v>
      </c>
      <c r="B20" s="19">
        <v>17</v>
      </c>
      <c r="C20" s="38" t="s">
        <v>13</v>
      </c>
      <c r="D20" s="38" t="s">
        <v>4</v>
      </c>
      <c r="E20" s="38"/>
      <c r="F20" s="39"/>
      <c r="G20" s="26"/>
      <c r="H20" s="26"/>
      <c r="I20" s="39">
        <v>500</v>
      </c>
      <c r="J20" s="40">
        <f t="shared" si="0"/>
        <v>350</v>
      </c>
      <c r="K20" s="40">
        <f t="shared" si="1"/>
        <v>300</v>
      </c>
      <c r="L20" s="41"/>
      <c r="M20" s="27"/>
      <c r="N20" s="27"/>
    </row>
    <row r="21" spans="1:14" ht="36.75" customHeight="1" x14ac:dyDescent="0.25">
      <c r="A21" s="23" t="s">
        <v>38</v>
      </c>
      <c r="B21" s="19">
        <v>18</v>
      </c>
      <c r="C21" s="38" t="s">
        <v>14</v>
      </c>
      <c r="D21" s="38" t="s">
        <v>4</v>
      </c>
      <c r="E21" s="38"/>
      <c r="F21" s="39"/>
      <c r="G21" s="26"/>
      <c r="H21" s="26"/>
      <c r="I21" s="39">
        <v>450</v>
      </c>
      <c r="J21" s="40">
        <f t="shared" si="0"/>
        <v>315</v>
      </c>
      <c r="K21" s="40">
        <f t="shared" si="1"/>
        <v>270</v>
      </c>
      <c r="L21" s="41"/>
      <c r="M21" s="27"/>
      <c r="N21" s="27"/>
    </row>
    <row r="22" spans="1:14" ht="34.5" customHeight="1" x14ac:dyDescent="0.25">
      <c r="A22" s="23" t="s">
        <v>38</v>
      </c>
      <c r="B22" s="19">
        <v>19</v>
      </c>
      <c r="C22" s="38" t="s">
        <v>43</v>
      </c>
      <c r="D22" s="38" t="s">
        <v>4</v>
      </c>
      <c r="E22" s="38"/>
      <c r="F22" s="39"/>
      <c r="G22" s="26"/>
      <c r="H22" s="26"/>
      <c r="I22" s="39">
        <v>450</v>
      </c>
      <c r="J22" s="40">
        <f t="shared" si="0"/>
        <v>315</v>
      </c>
      <c r="K22" s="40">
        <f t="shared" si="1"/>
        <v>270</v>
      </c>
      <c r="L22" s="41"/>
      <c r="M22" s="27"/>
      <c r="N22" s="27"/>
    </row>
    <row r="23" spans="1:14" ht="34.5" customHeight="1" x14ac:dyDescent="0.25">
      <c r="A23" s="23" t="s">
        <v>38</v>
      </c>
      <c r="B23" s="19">
        <v>20</v>
      </c>
      <c r="C23" s="38" t="s">
        <v>44</v>
      </c>
      <c r="D23" s="38" t="s">
        <v>4</v>
      </c>
      <c r="E23" s="38"/>
      <c r="F23" s="39"/>
      <c r="G23" s="26"/>
      <c r="H23" s="26"/>
      <c r="I23" s="39">
        <v>400</v>
      </c>
      <c r="J23" s="40">
        <f t="shared" si="0"/>
        <v>280</v>
      </c>
      <c r="K23" s="40">
        <f t="shared" si="1"/>
        <v>240</v>
      </c>
      <c r="L23" s="41"/>
      <c r="M23" s="27"/>
      <c r="N23" s="27"/>
    </row>
    <row r="24" spans="1:14" ht="30" customHeight="1" x14ac:dyDescent="0.25">
      <c r="A24" s="17" t="s">
        <v>42</v>
      </c>
      <c r="B24" s="19">
        <v>21</v>
      </c>
      <c r="C24" s="38" t="s">
        <v>15</v>
      </c>
      <c r="D24" s="38" t="s">
        <v>4</v>
      </c>
      <c r="E24" s="38"/>
      <c r="F24" s="39">
        <v>400</v>
      </c>
      <c r="G24" s="26">
        <v>272</v>
      </c>
      <c r="H24" s="26">
        <v>240</v>
      </c>
      <c r="I24" s="39">
        <v>400</v>
      </c>
      <c r="J24" s="40">
        <f t="shared" si="0"/>
        <v>280</v>
      </c>
      <c r="K24" s="40">
        <f t="shared" si="1"/>
        <v>240</v>
      </c>
      <c r="L24" s="41">
        <f t="shared" si="2"/>
        <v>1</v>
      </c>
      <c r="M24" s="27">
        <f t="shared" si="3"/>
        <v>1.0294117647058822</v>
      </c>
      <c r="N24" s="27">
        <f t="shared" si="4"/>
        <v>1</v>
      </c>
    </row>
    <row r="25" spans="1:14" ht="31.5" x14ac:dyDescent="0.25">
      <c r="A25" s="17" t="s">
        <v>41</v>
      </c>
      <c r="B25" s="19">
        <v>22</v>
      </c>
      <c r="C25" s="38" t="s">
        <v>16</v>
      </c>
      <c r="D25" s="38" t="s">
        <v>4</v>
      </c>
      <c r="E25" s="38"/>
      <c r="F25" s="39">
        <v>350</v>
      </c>
      <c r="G25" s="26">
        <v>238.00000000000003</v>
      </c>
      <c r="H25" s="26">
        <v>210</v>
      </c>
      <c r="I25" s="39">
        <v>350</v>
      </c>
      <c r="J25" s="40">
        <f t="shared" si="0"/>
        <v>244.99999999999997</v>
      </c>
      <c r="K25" s="40">
        <f t="shared" si="1"/>
        <v>210</v>
      </c>
      <c r="L25" s="41">
        <f t="shared" si="2"/>
        <v>1</v>
      </c>
      <c r="M25" s="27">
        <f t="shared" si="3"/>
        <v>1.029411764705882</v>
      </c>
      <c r="N25" s="27">
        <f t="shared" si="4"/>
        <v>1</v>
      </c>
    </row>
    <row r="26" spans="1:14" x14ac:dyDescent="0.25">
      <c r="F26" s="22"/>
    </row>
  </sheetData>
  <autoFilter ref="A1:N25" xr:uid="{1057FE0E-9BD3-4BA1-ADED-336EF71DE582}">
    <filterColumn colId="3" showButton="0"/>
  </autoFilter>
  <mergeCells count="12">
    <mergeCell ref="L1:L2"/>
    <mergeCell ref="F1:F2"/>
    <mergeCell ref="H1:H2"/>
    <mergeCell ref="G1:G2"/>
    <mergeCell ref="N1:N2"/>
    <mergeCell ref="M1:M2"/>
    <mergeCell ref="B1:B2"/>
    <mergeCell ref="C1:C2"/>
    <mergeCell ref="K1:K2"/>
    <mergeCell ref="J1:J2"/>
    <mergeCell ref="I1:I2"/>
    <mergeCell ref="D1:E1"/>
  </mergeCells>
  <pageMargins left="0.4" right="0.21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25"/>
  <sheetViews>
    <sheetView tabSelected="1" view="pageBreakPreview" topLeftCell="B1" zoomScale="85" zoomScaleNormal="80" zoomScaleSheetLayoutView="85" workbookViewId="0">
      <selection activeCell="J1" activeCellId="2" sqref="P1:Q1048576 K1:K1048576 J1:J1048576"/>
    </sheetView>
  </sheetViews>
  <sheetFormatPr defaultRowHeight="15.75" x14ac:dyDescent="0.25"/>
  <cols>
    <col min="1" max="1" width="0" style="9" hidden="1" customWidth="1"/>
    <col min="2" max="2" width="7" style="16" customWidth="1"/>
    <col min="3" max="3" width="32.85546875" style="12" customWidth="1"/>
    <col min="4" max="5" width="38.42578125" style="12" customWidth="1"/>
    <col min="6" max="9" width="14" style="15" customWidth="1"/>
    <col min="10" max="11" width="14" style="15" hidden="1" customWidth="1"/>
    <col min="12" max="13" width="14.5703125" style="32" customWidth="1"/>
    <col min="14" max="15" width="14.5703125" style="15" customWidth="1"/>
    <col min="16" max="17" width="14" style="15" hidden="1" customWidth="1"/>
    <col min="18" max="18" width="14.5703125" style="15" customWidth="1"/>
    <col min="19" max="19" width="0" style="9" hidden="1" customWidth="1"/>
    <col min="20" max="16384" width="9.140625" style="9"/>
  </cols>
  <sheetData>
    <row r="1" spans="1:19" ht="41.25" customHeight="1" x14ac:dyDescent="0.25">
      <c r="A1" s="25"/>
      <c r="B1" s="47" t="s">
        <v>0</v>
      </c>
      <c r="C1" s="47" t="s">
        <v>1</v>
      </c>
      <c r="D1" s="47" t="s">
        <v>2</v>
      </c>
      <c r="E1" s="47"/>
      <c r="F1" s="46" t="s">
        <v>48</v>
      </c>
      <c r="G1" s="46" t="s">
        <v>49</v>
      </c>
      <c r="H1" s="46" t="s">
        <v>58</v>
      </c>
      <c r="I1" s="46" t="s">
        <v>59</v>
      </c>
      <c r="J1" s="42"/>
      <c r="K1" s="42"/>
      <c r="L1" s="47" t="s">
        <v>52</v>
      </c>
      <c r="M1" s="47" t="s">
        <v>53</v>
      </c>
      <c r="N1" s="46" t="s">
        <v>50</v>
      </c>
      <c r="O1" s="46" t="s">
        <v>51</v>
      </c>
      <c r="P1" s="42"/>
      <c r="Q1" s="42"/>
      <c r="R1" s="46" t="s">
        <v>60</v>
      </c>
    </row>
    <row r="2" spans="1:19" ht="63.75" customHeight="1" x14ac:dyDescent="0.25">
      <c r="A2" s="25"/>
      <c r="B2" s="47"/>
      <c r="C2" s="47"/>
      <c r="D2" s="1" t="s">
        <v>29</v>
      </c>
      <c r="E2" s="1" t="s">
        <v>28</v>
      </c>
      <c r="F2" s="46"/>
      <c r="G2" s="46"/>
      <c r="H2" s="46"/>
      <c r="I2" s="46"/>
      <c r="J2" s="42"/>
      <c r="K2" s="42"/>
      <c r="L2" s="47"/>
      <c r="M2" s="47"/>
      <c r="N2" s="46"/>
      <c r="O2" s="46"/>
      <c r="P2" s="42"/>
      <c r="Q2" s="42"/>
      <c r="R2" s="46"/>
    </row>
    <row r="3" spans="1:19" x14ac:dyDescent="0.25">
      <c r="A3" s="19"/>
      <c r="B3" s="1"/>
      <c r="C3" s="6" t="s">
        <v>17</v>
      </c>
      <c r="D3" s="6"/>
      <c r="E3" s="6"/>
      <c r="F3" s="2"/>
      <c r="G3" s="2"/>
      <c r="H3" s="2"/>
      <c r="I3" s="2"/>
      <c r="J3" s="2"/>
      <c r="K3" s="2"/>
      <c r="L3" s="30"/>
      <c r="M3" s="31"/>
      <c r="N3" s="2"/>
      <c r="O3" s="2"/>
      <c r="P3" s="2"/>
      <c r="Q3" s="2"/>
      <c r="R3" s="2"/>
    </row>
    <row r="4" spans="1:19" x14ac:dyDescent="0.25">
      <c r="A4" s="19" t="s">
        <v>31</v>
      </c>
      <c r="B4" s="3">
        <v>1</v>
      </c>
      <c r="C4" s="5" t="str">
        <f>'ĐẤT PNN'!C4</f>
        <v>Đường ĐT 753</v>
      </c>
      <c r="D4" s="5" t="str">
        <f>'ĐẤT PNN'!D4</f>
        <v>Giáp ranh xã Đồng Tâm</v>
      </c>
      <c r="E4" s="5" t="str">
        <f>'ĐẤT PNN'!E4</f>
        <v>Cầu Cứ</v>
      </c>
      <c r="F4" s="4">
        <v>180</v>
      </c>
      <c r="G4" s="4">
        <v>140</v>
      </c>
      <c r="H4" s="4">
        <v>20</v>
      </c>
      <c r="I4" s="4">
        <v>22</v>
      </c>
      <c r="J4" s="4"/>
      <c r="K4" s="4"/>
      <c r="L4" s="30">
        <f>1.1*F4</f>
        <v>198.00000000000003</v>
      </c>
      <c r="M4" s="30">
        <f>1.1*G4</f>
        <v>154</v>
      </c>
      <c r="N4" s="30">
        <f>$S$4*H4</f>
        <v>49.333333333333336</v>
      </c>
      <c r="O4" s="30">
        <f>$S$4*I4</f>
        <v>54.266666666666666</v>
      </c>
      <c r="P4" s="4"/>
      <c r="Q4" s="4"/>
      <c r="R4" s="4">
        <f>L4/F4</f>
        <v>1.1000000000000001</v>
      </c>
      <c r="S4" s="9">
        <f>74/30</f>
        <v>2.4666666666666668</v>
      </c>
    </row>
    <row r="5" spans="1:19" ht="31.5" x14ac:dyDescent="0.25">
      <c r="A5" s="19" t="s">
        <v>32</v>
      </c>
      <c r="B5" s="3">
        <v>2</v>
      </c>
      <c r="C5" s="5" t="str">
        <f>'ĐẤT PNN'!C5</f>
        <v>Đường ĐT 753</v>
      </c>
      <c r="D5" s="5" t="str">
        <f>'ĐẤT PNN'!D5</f>
        <v>Cầu Cứ</v>
      </c>
      <c r="E5" s="5" t="str">
        <f>'ĐẤT PNN'!E5</f>
        <v>Giáp ranh Cầu Mã Đà</v>
      </c>
      <c r="F5" s="4">
        <v>180</v>
      </c>
      <c r="G5" s="4">
        <v>140</v>
      </c>
      <c r="H5" s="4">
        <v>20</v>
      </c>
      <c r="I5" s="4">
        <v>22</v>
      </c>
      <c r="J5" s="4"/>
      <c r="K5" s="4"/>
      <c r="L5" s="30">
        <f t="shared" ref="L5:L16" si="0">1.1*F5</f>
        <v>198.00000000000003</v>
      </c>
      <c r="M5" s="30">
        <f t="shared" ref="M5:M16" si="1">1.1*G5</f>
        <v>154</v>
      </c>
      <c r="N5" s="30">
        <f t="shared" ref="N5:N16" si="2">$S$4*H5</f>
        <v>49.333333333333336</v>
      </c>
      <c r="O5" s="30">
        <f>$S$4*I5</f>
        <v>54.266666666666666</v>
      </c>
      <c r="P5" s="4"/>
      <c r="Q5" s="4"/>
      <c r="R5" s="4">
        <f>L5/F5</f>
        <v>1.1000000000000001</v>
      </c>
    </row>
    <row r="6" spans="1:19" ht="31.5" x14ac:dyDescent="0.25">
      <c r="A6" s="19" t="s">
        <v>34</v>
      </c>
      <c r="B6" s="3">
        <v>3</v>
      </c>
      <c r="C6" s="5" t="str">
        <f>'ĐẤT PNN'!C6</f>
        <v>Đường Đồng Tiến - Tân Phú (cũ)</v>
      </c>
      <c r="D6" s="5" t="str">
        <f>'ĐẤT PNN'!D6</f>
        <v>Toàn tuyến</v>
      </c>
      <c r="E6" s="5"/>
      <c r="F6" s="4">
        <v>150</v>
      </c>
      <c r="G6" s="4">
        <v>110</v>
      </c>
      <c r="H6" s="4">
        <v>20</v>
      </c>
      <c r="I6" s="4">
        <v>22</v>
      </c>
      <c r="J6" s="4"/>
      <c r="K6" s="4"/>
      <c r="L6" s="30">
        <f t="shared" si="0"/>
        <v>165</v>
      </c>
      <c r="M6" s="30">
        <f t="shared" si="1"/>
        <v>121.00000000000001</v>
      </c>
      <c r="N6" s="30">
        <f t="shared" si="2"/>
        <v>49.333333333333336</v>
      </c>
      <c r="O6" s="30">
        <f t="shared" ref="O6:O16" si="3">$S$4*I6</f>
        <v>54.266666666666666</v>
      </c>
      <c r="P6" s="4"/>
      <c r="Q6" s="4"/>
      <c r="R6" s="4">
        <f t="shared" ref="R6:R15" si="4">L6/F6</f>
        <v>1.1000000000000001</v>
      </c>
    </row>
    <row r="7" spans="1:19" ht="31.5" x14ac:dyDescent="0.25">
      <c r="A7" s="19" t="s">
        <v>35</v>
      </c>
      <c r="B7" s="3">
        <v>4</v>
      </c>
      <c r="C7" s="5" t="str">
        <f>'ĐẤT PNN'!C7</f>
        <v>Đường ĐH Tân Hòa - Tân Lợi</v>
      </c>
      <c r="D7" s="5" t="str">
        <f>'ĐẤT PNN'!D7</f>
        <v>Toàn tuyến</v>
      </c>
      <c r="E7" s="5"/>
      <c r="F7" s="4">
        <v>150</v>
      </c>
      <c r="G7" s="4">
        <v>110</v>
      </c>
      <c r="H7" s="4">
        <v>20</v>
      </c>
      <c r="I7" s="4">
        <v>22</v>
      </c>
      <c r="J7" s="4"/>
      <c r="K7" s="4"/>
      <c r="L7" s="30">
        <f t="shared" si="0"/>
        <v>165</v>
      </c>
      <c r="M7" s="30">
        <f t="shared" si="1"/>
        <v>121.00000000000001</v>
      </c>
      <c r="N7" s="30">
        <f t="shared" si="2"/>
        <v>49.333333333333336</v>
      </c>
      <c r="O7" s="30">
        <f t="shared" si="3"/>
        <v>54.266666666666666</v>
      </c>
      <c r="P7" s="4"/>
      <c r="Q7" s="4"/>
      <c r="R7" s="4">
        <f t="shared" si="4"/>
        <v>1.1000000000000001</v>
      </c>
    </row>
    <row r="8" spans="1:19" ht="31.5" x14ac:dyDescent="0.25">
      <c r="A8" s="19" t="s">
        <v>37</v>
      </c>
      <c r="B8" s="3">
        <v>5</v>
      </c>
      <c r="C8" s="5" t="str">
        <f>'ĐẤT PNN'!C8</f>
        <v>Đường tuyến số 4</v>
      </c>
      <c r="D8" s="5" t="str">
        <f>'ĐẤT PNN'!D8</f>
        <v>Toàn tuyến</v>
      </c>
      <c r="E8" s="5"/>
      <c r="F8" s="4">
        <v>150</v>
      </c>
      <c r="G8" s="4">
        <v>110</v>
      </c>
      <c r="H8" s="4">
        <v>20</v>
      </c>
      <c r="I8" s="4">
        <v>22</v>
      </c>
      <c r="J8" s="4"/>
      <c r="K8" s="4"/>
      <c r="L8" s="30">
        <f t="shared" si="0"/>
        <v>165</v>
      </c>
      <c r="M8" s="30">
        <f t="shared" si="1"/>
        <v>121.00000000000001</v>
      </c>
      <c r="N8" s="30">
        <f t="shared" si="2"/>
        <v>49.333333333333336</v>
      </c>
      <c r="O8" s="30">
        <f t="shared" si="3"/>
        <v>54.266666666666666</v>
      </c>
      <c r="P8" s="4"/>
      <c r="Q8" s="4"/>
      <c r="R8" s="4">
        <f t="shared" si="4"/>
        <v>1.1000000000000001</v>
      </c>
    </row>
    <row r="9" spans="1:19" ht="63" x14ac:dyDescent="0.25">
      <c r="A9" s="19" t="s">
        <v>33</v>
      </c>
      <c r="B9" s="3">
        <v>6</v>
      </c>
      <c r="C9" s="5" t="str">
        <f>'ĐẤT PNN'!C9</f>
        <v>Đường giao thông nông thôn đấu nối trục đường ĐT 753 phạm vi 200 m, đã được đầu tư nhựa, bê tông xi măng</v>
      </c>
      <c r="D9" s="5" t="str">
        <f>'ĐẤT PNN'!D9</f>
        <v>Toàn tuyến</v>
      </c>
      <c r="E9" s="5"/>
      <c r="F9" s="4">
        <v>150</v>
      </c>
      <c r="G9" s="4">
        <v>110</v>
      </c>
      <c r="H9" s="4">
        <v>20</v>
      </c>
      <c r="I9" s="4">
        <v>22</v>
      </c>
      <c r="J9" s="4"/>
      <c r="K9" s="4"/>
      <c r="L9" s="30">
        <f t="shared" si="0"/>
        <v>165</v>
      </c>
      <c r="M9" s="30">
        <f t="shared" si="1"/>
        <v>121.00000000000001</v>
      </c>
      <c r="N9" s="30">
        <f t="shared" si="2"/>
        <v>49.333333333333336</v>
      </c>
      <c r="O9" s="30">
        <f t="shared" si="3"/>
        <v>54.266666666666666</v>
      </c>
      <c r="P9" s="4"/>
      <c r="Q9" s="4"/>
      <c r="R9" s="4">
        <f t="shared" si="4"/>
        <v>1.1000000000000001</v>
      </c>
    </row>
    <row r="10" spans="1:19" ht="47.25" x14ac:dyDescent="0.25">
      <c r="A10" s="23" t="s">
        <v>30</v>
      </c>
      <c r="B10" s="3">
        <v>7</v>
      </c>
      <c r="C10" s="5" t="str">
        <f>'ĐẤT PNN'!C10</f>
        <v>Đường giao thông nông thôn đấu nối trục đường ĐT 753 phạm vi 200 m, chưa được đầu tư</v>
      </c>
      <c r="D10" s="5" t="str">
        <f>'ĐẤT PNN'!D10</f>
        <v>Toàn tuyến</v>
      </c>
      <c r="E10" s="5"/>
      <c r="F10" s="4">
        <v>150</v>
      </c>
      <c r="G10" s="4">
        <v>110</v>
      </c>
      <c r="H10" s="4">
        <v>20</v>
      </c>
      <c r="I10" s="4">
        <v>22</v>
      </c>
      <c r="J10" s="4"/>
      <c r="K10" s="4"/>
      <c r="L10" s="30">
        <f t="shared" si="0"/>
        <v>165</v>
      </c>
      <c r="M10" s="30">
        <f>1.1*G10</f>
        <v>121.00000000000001</v>
      </c>
      <c r="N10" s="30">
        <f t="shared" si="2"/>
        <v>49.333333333333336</v>
      </c>
      <c r="O10" s="30">
        <f t="shared" si="3"/>
        <v>54.266666666666666</v>
      </c>
      <c r="P10" s="4"/>
      <c r="Q10" s="4"/>
      <c r="R10" s="4">
        <f t="shared" si="4"/>
        <v>1.1000000000000001</v>
      </c>
    </row>
    <row r="11" spans="1:19" x14ac:dyDescent="0.25">
      <c r="A11" s="19" t="s">
        <v>36</v>
      </c>
      <c r="B11" s="3">
        <v>8</v>
      </c>
      <c r="C11" s="5" t="str">
        <f>'ĐẤT PNN'!C11</f>
        <v>Đường tuyến số 3</v>
      </c>
      <c r="D11" s="5" t="str">
        <f>'ĐẤT PNN'!D11</f>
        <v>Toàn tuyến</v>
      </c>
      <c r="E11" s="5"/>
      <c r="F11" s="4">
        <v>150</v>
      </c>
      <c r="G11" s="4">
        <v>110</v>
      </c>
      <c r="H11" s="4">
        <v>20</v>
      </c>
      <c r="I11" s="4">
        <v>22</v>
      </c>
      <c r="J11" s="4"/>
      <c r="K11" s="4"/>
      <c r="L11" s="30">
        <f t="shared" si="0"/>
        <v>165</v>
      </c>
      <c r="M11" s="30">
        <f t="shared" si="1"/>
        <v>121.00000000000001</v>
      </c>
      <c r="N11" s="30">
        <f t="shared" si="2"/>
        <v>49.333333333333336</v>
      </c>
      <c r="O11" s="30">
        <f t="shared" si="3"/>
        <v>54.266666666666666</v>
      </c>
      <c r="P11" s="4"/>
      <c r="Q11" s="4"/>
      <c r="R11" s="4">
        <f t="shared" si="4"/>
        <v>1.1000000000000001</v>
      </c>
    </row>
    <row r="12" spans="1:19" x14ac:dyDescent="0.25">
      <c r="A12" s="23" t="s">
        <v>38</v>
      </c>
      <c r="B12" s="3">
        <v>9</v>
      </c>
      <c r="C12" s="5" t="str">
        <f>'ĐẤT PNN'!C12</f>
        <v>Đường Xuyên tâm</v>
      </c>
      <c r="D12" s="5" t="str">
        <f>'ĐẤT PNN'!D12</f>
        <v>Toàn tuyến</v>
      </c>
      <c r="E12" s="5"/>
      <c r="F12" s="4">
        <v>150</v>
      </c>
      <c r="G12" s="4">
        <v>110</v>
      </c>
      <c r="H12" s="4">
        <v>20</v>
      </c>
      <c r="I12" s="4">
        <v>22</v>
      </c>
      <c r="J12" s="4"/>
      <c r="K12" s="4"/>
      <c r="L12" s="30">
        <f t="shared" si="0"/>
        <v>165</v>
      </c>
      <c r="M12" s="30">
        <f t="shared" si="1"/>
        <v>121.00000000000001</v>
      </c>
      <c r="N12" s="30">
        <f t="shared" si="2"/>
        <v>49.333333333333336</v>
      </c>
      <c r="O12" s="30">
        <f t="shared" si="3"/>
        <v>54.266666666666666</v>
      </c>
      <c r="P12" s="4"/>
      <c r="Q12" s="4"/>
      <c r="R12" s="4">
        <f t="shared" si="4"/>
        <v>1.1000000000000001</v>
      </c>
    </row>
    <row r="13" spans="1:19" ht="31.5" x14ac:dyDescent="0.25">
      <c r="A13" s="23" t="s">
        <v>38</v>
      </c>
      <c r="B13" s="3">
        <v>10</v>
      </c>
      <c r="C13" s="5" t="str">
        <f>'ĐẤT PNN'!C13</f>
        <v>Đường Đồng Phú - Bình Dương (cũ)</v>
      </c>
      <c r="D13" s="5" t="str">
        <f>'ĐẤT PNN'!D13</f>
        <v>Giáp ranh xã Đồng Phú</v>
      </c>
      <c r="E13" s="5" t="str">
        <f>'ĐẤT PNN'!E13</f>
        <v>Tiếp giáp Suối Rạch Bé</v>
      </c>
      <c r="F13" s="4">
        <v>150</v>
      </c>
      <c r="G13" s="4">
        <v>110</v>
      </c>
      <c r="H13" s="4">
        <v>20</v>
      </c>
      <c r="I13" s="4">
        <v>22</v>
      </c>
      <c r="J13" s="4"/>
      <c r="K13" s="4"/>
      <c r="L13" s="30">
        <f t="shared" si="0"/>
        <v>165</v>
      </c>
      <c r="M13" s="30">
        <f t="shared" si="1"/>
        <v>121.00000000000001</v>
      </c>
      <c r="N13" s="30">
        <f t="shared" si="2"/>
        <v>49.333333333333336</v>
      </c>
      <c r="O13" s="30">
        <f t="shared" si="3"/>
        <v>54.266666666666666</v>
      </c>
      <c r="P13" s="4"/>
      <c r="Q13" s="4"/>
      <c r="R13" s="4">
        <f t="shared" si="4"/>
        <v>1.1000000000000001</v>
      </c>
    </row>
    <row r="14" spans="1:19" ht="31.5" x14ac:dyDescent="0.25">
      <c r="A14" s="23" t="s">
        <v>38</v>
      </c>
      <c r="B14" s="3">
        <v>11</v>
      </c>
      <c r="C14" s="5" t="str">
        <f>'ĐẤT PNN'!C14</f>
        <v>Đường Đồng Phú - Bình Dương (cũ)</v>
      </c>
      <c r="D14" s="5" t="str">
        <f>'ĐẤT PNN'!D14</f>
        <v>Thửa đất số 394 và 395, Tờ bản đồ số 25</v>
      </c>
      <c r="E14" s="5" t="str">
        <f>'ĐẤT PNN'!E14</f>
        <v>Hết Thửa đất số 19 và 538, Tờ bản đồ số 23</v>
      </c>
      <c r="F14" s="4">
        <v>150</v>
      </c>
      <c r="G14" s="4">
        <v>110</v>
      </c>
      <c r="H14" s="4">
        <v>20</v>
      </c>
      <c r="I14" s="4">
        <v>22</v>
      </c>
      <c r="J14" s="4"/>
      <c r="K14" s="4"/>
      <c r="L14" s="30">
        <f t="shared" si="0"/>
        <v>165</v>
      </c>
      <c r="M14" s="30">
        <f t="shared" si="1"/>
        <v>121.00000000000001</v>
      </c>
      <c r="N14" s="30">
        <f t="shared" si="2"/>
        <v>49.333333333333336</v>
      </c>
      <c r="O14" s="30">
        <f t="shared" si="3"/>
        <v>54.266666666666666</v>
      </c>
      <c r="P14" s="4"/>
      <c r="Q14" s="4"/>
      <c r="R14" s="4">
        <f t="shared" si="4"/>
        <v>1.1000000000000001</v>
      </c>
    </row>
    <row r="15" spans="1:19" ht="51.75" customHeight="1" x14ac:dyDescent="0.25">
      <c r="A15" s="23" t="s">
        <v>38</v>
      </c>
      <c r="B15" s="3">
        <v>12</v>
      </c>
      <c r="C15" s="5" t="str">
        <f>'ĐẤT PNN'!C15</f>
        <v>Các thửa đất còn lại dự kiến giao tái định cư khu trung tâm hành chính (các xã cũ)</v>
      </c>
      <c r="D15" s="5"/>
      <c r="E15" s="5"/>
      <c r="F15" s="4">
        <v>150</v>
      </c>
      <c r="G15" s="4">
        <v>110</v>
      </c>
      <c r="H15" s="4">
        <v>20</v>
      </c>
      <c r="I15" s="4">
        <v>22</v>
      </c>
      <c r="J15" s="4"/>
      <c r="K15" s="4"/>
      <c r="L15" s="30">
        <f t="shared" si="0"/>
        <v>165</v>
      </c>
      <c r="M15" s="30">
        <f t="shared" si="1"/>
        <v>121.00000000000001</v>
      </c>
      <c r="N15" s="30">
        <f t="shared" si="2"/>
        <v>49.333333333333336</v>
      </c>
      <c r="O15" s="30">
        <f t="shared" si="3"/>
        <v>54.266666666666666</v>
      </c>
      <c r="P15" s="4"/>
      <c r="Q15" s="4"/>
      <c r="R15" s="4">
        <f t="shared" si="4"/>
        <v>1.1000000000000001</v>
      </c>
    </row>
    <row r="16" spans="1:19" ht="31.5" x14ac:dyDescent="0.25">
      <c r="A16" s="24" t="s">
        <v>38</v>
      </c>
      <c r="B16" s="3">
        <v>13</v>
      </c>
      <c r="C16" s="5" t="str">
        <f>'ĐẤT PNN'!C16</f>
        <v>Đất đấu giá 07 thửa trong ngã ba ấp Thạch Màng</v>
      </c>
      <c r="D16" s="5" t="str">
        <f>'ĐẤT PNN'!D16</f>
        <v>Thửa đất số 387 đến 393, Tờ bản đồ số 26</v>
      </c>
      <c r="E16" s="5"/>
      <c r="F16" s="4">
        <v>150</v>
      </c>
      <c r="G16" s="4">
        <v>110</v>
      </c>
      <c r="H16" s="4">
        <v>20</v>
      </c>
      <c r="I16" s="4">
        <v>22</v>
      </c>
      <c r="J16" s="4"/>
      <c r="K16" s="4"/>
      <c r="L16" s="30">
        <f t="shared" si="0"/>
        <v>165</v>
      </c>
      <c r="M16" s="30">
        <f t="shared" si="1"/>
        <v>121.00000000000001</v>
      </c>
      <c r="N16" s="30">
        <f t="shared" si="2"/>
        <v>49.333333333333336</v>
      </c>
      <c r="O16" s="30">
        <f t="shared" si="3"/>
        <v>54.266666666666666</v>
      </c>
      <c r="P16" s="4"/>
      <c r="Q16" s="4"/>
      <c r="R16" s="4">
        <f>L16/F16</f>
        <v>1.1000000000000001</v>
      </c>
    </row>
    <row r="17" spans="1:18" ht="31.5" x14ac:dyDescent="0.25">
      <c r="A17" s="23" t="s">
        <v>38</v>
      </c>
      <c r="B17" s="3">
        <v>14</v>
      </c>
      <c r="C17" s="5" t="str">
        <f>'ĐẤT PNN'!C17</f>
        <v>Các tuyến đường còn lại trong khu TTHC xã Tân Hưng cũ</v>
      </c>
      <c r="D17" s="5" t="str">
        <f>'ĐẤT PNN'!D17</f>
        <v>Toàn tuyến</v>
      </c>
      <c r="E17" s="5"/>
      <c r="F17" s="4">
        <v>80</v>
      </c>
      <c r="G17" s="4">
        <v>70</v>
      </c>
      <c r="H17" s="4">
        <v>20</v>
      </c>
      <c r="I17" s="4">
        <v>22</v>
      </c>
      <c r="J17" s="4"/>
      <c r="K17" s="4"/>
      <c r="L17" s="30">
        <v>80</v>
      </c>
      <c r="M17" s="31">
        <v>70</v>
      </c>
      <c r="N17" s="4">
        <v>20</v>
      </c>
      <c r="O17" s="4">
        <v>22</v>
      </c>
      <c r="P17" s="4"/>
      <c r="Q17" s="4"/>
      <c r="R17" s="4">
        <v>1</v>
      </c>
    </row>
    <row r="18" spans="1:18" ht="31.5" x14ac:dyDescent="0.25">
      <c r="A18" s="23" t="s">
        <v>38</v>
      </c>
      <c r="B18" s="3">
        <v>15</v>
      </c>
      <c r="C18" s="5" t="str">
        <f>'ĐẤT PNN'!C18</f>
        <v>Các tuyến đường còn lại trong khu TTHC xã Tân Hòa cũ</v>
      </c>
      <c r="D18" s="5" t="str">
        <f>'ĐẤT PNN'!D18</f>
        <v>Toàn tuyến</v>
      </c>
      <c r="E18" s="5"/>
      <c r="F18" s="4">
        <v>80</v>
      </c>
      <c r="G18" s="4">
        <v>70</v>
      </c>
      <c r="H18" s="4">
        <v>20</v>
      </c>
      <c r="I18" s="4">
        <v>22</v>
      </c>
      <c r="J18" s="4"/>
      <c r="K18" s="4"/>
      <c r="L18" s="30">
        <v>80</v>
      </c>
      <c r="M18" s="31">
        <v>70</v>
      </c>
      <c r="N18" s="4">
        <v>20</v>
      </c>
      <c r="O18" s="4">
        <v>22</v>
      </c>
      <c r="P18" s="4"/>
      <c r="Q18" s="4"/>
      <c r="R18" s="4">
        <v>1</v>
      </c>
    </row>
    <row r="19" spans="1:18" ht="31.5" x14ac:dyDescent="0.25">
      <c r="A19" s="23" t="s">
        <v>38</v>
      </c>
      <c r="B19" s="3">
        <v>16</v>
      </c>
      <c r="C19" s="5" t="str">
        <f>'ĐẤT PNN'!C19</f>
        <v>Các tuyến đường còn lại trong khu TTHC xã Tân Lợi cũ</v>
      </c>
      <c r="D19" s="5" t="str">
        <f>'ĐẤT PNN'!D19</f>
        <v>Toàn tuyến</v>
      </c>
      <c r="E19" s="5"/>
      <c r="F19" s="4">
        <v>80</v>
      </c>
      <c r="G19" s="4">
        <v>70</v>
      </c>
      <c r="H19" s="4">
        <v>20</v>
      </c>
      <c r="I19" s="4">
        <v>22</v>
      </c>
      <c r="J19" s="4"/>
      <c r="K19" s="4"/>
      <c r="L19" s="30">
        <v>80</v>
      </c>
      <c r="M19" s="31">
        <v>70</v>
      </c>
      <c r="N19" s="4">
        <v>20</v>
      </c>
      <c r="O19" s="4">
        <v>22</v>
      </c>
      <c r="P19" s="4"/>
      <c r="Q19" s="4"/>
      <c r="R19" s="4">
        <v>1</v>
      </c>
    </row>
    <row r="20" spans="1:18" ht="47.25" x14ac:dyDescent="0.25">
      <c r="A20" s="23" t="s">
        <v>38</v>
      </c>
      <c r="B20" s="3">
        <v>17</v>
      </c>
      <c r="C20" s="5" t="str">
        <f>'ĐẤT PNN'!C20</f>
        <v>Các tuyến đường giao thông có kết cấu nhựa, bề rộng mặt đường từ 5m trở lên</v>
      </c>
      <c r="D20" s="5" t="str">
        <f>'ĐẤT PNN'!D20</f>
        <v>Toàn tuyến</v>
      </c>
      <c r="E20" s="5"/>
      <c r="F20" s="4">
        <v>80</v>
      </c>
      <c r="G20" s="4">
        <v>70</v>
      </c>
      <c r="H20" s="4">
        <v>20</v>
      </c>
      <c r="I20" s="4">
        <v>22</v>
      </c>
      <c r="J20" s="4"/>
      <c r="K20" s="4"/>
      <c r="L20" s="30">
        <v>80</v>
      </c>
      <c r="M20" s="31">
        <v>70</v>
      </c>
      <c r="N20" s="4">
        <v>20</v>
      </c>
      <c r="O20" s="4">
        <v>22</v>
      </c>
      <c r="P20" s="4"/>
      <c r="Q20" s="4"/>
      <c r="R20" s="4">
        <v>1</v>
      </c>
    </row>
    <row r="21" spans="1:18" ht="47.25" x14ac:dyDescent="0.25">
      <c r="A21" s="23" t="s">
        <v>38</v>
      </c>
      <c r="B21" s="3">
        <v>18</v>
      </c>
      <c r="C21" s="5" t="str">
        <f>'ĐẤT PNN'!C21</f>
        <v>Các tuyến đường giao thông có kết cấu nhựa bề rộng mặt đường dưới 5m</v>
      </c>
      <c r="D21" s="5" t="str">
        <f>'ĐẤT PNN'!D21</f>
        <v>Toàn tuyến</v>
      </c>
      <c r="E21" s="5"/>
      <c r="F21" s="4">
        <v>80</v>
      </c>
      <c r="G21" s="4">
        <v>70</v>
      </c>
      <c r="H21" s="4">
        <v>20</v>
      </c>
      <c r="I21" s="4">
        <v>22</v>
      </c>
      <c r="J21" s="4"/>
      <c r="K21" s="4"/>
      <c r="L21" s="30">
        <v>80</v>
      </c>
      <c r="M21" s="31">
        <v>70</v>
      </c>
      <c r="N21" s="4">
        <v>20</v>
      </c>
      <c r="O21" s="4">
        <v>22</v>
      </c>
      <c r="P21" s="4"/>
      <c r="Q21" s="4"/>
      <c r="R21" s="4">
        <v>1</v>
      </c>
    </row>
    <row r="22" spans="1:18" ht="47.25" x14ac:dyDescent="0.25">
      <c r="A22" s="23" t="s">
        <v>38</v>
      </c>
      <c r="B22" s="3">
        <v>19</v>
      </c>
      <c r="C22" s="5" t="str">
        <f>'ĐẤT PNN'!C22</f>
        <v>Các tuyến đường giao thông có kết cấu bê tông, bề rộng mặt đường từ 3m đến dưới 5m</v>
      </c>
      <c r="D22" s="5" t="str">
        <f>'ĐẤT PNN'!D22</f>
        <v>Toàn tuyến</v>
      </c>
      <c r="E22" s="5"/>
      <c r="F22" s="4">
        <v>80</v>
      </c>
      <c r="G22" s="4">
        <v>70</v>
      </c>
      <c r="H22" s="4">
        <v>20</v>
      </c>
      <c r="I22" s="4">
        <v>22</v>
      </c>
      <c r="J22" s="4"/>
      <c r="K22" s="4"/>
      <c r="L22" s="30">
        <v>80</v>
      </c>
      <c r="M22" s="31">
        <v>70</v>
      </c>
      <c r="N22" s="4">
        <v>20</v>
      </c>
      <c r="O22" s="4">
        <v>22</v>
      </c>
      <c r="P22" s="4"/>
      <c r="Q22" s="4"/>
      <c r="R22" s="4">
        <v>1</v>
      </c>
    </row>
    <row r="23" spans="1:18" ht="47.25" x14ac:dyDescent="0.25">
      <c r="A23" s="23" t="s">
        <v>38</v>
      </c>
      <c r="B23" s="3">
        <v>20</v>
      </c>
      <c r="C23" s="5" t="str">
        <f>'ĐẤT PNN'!C23</f>
        <v>Các tuyến đường giao thông có kết cấu bê tông, bề rộng mặt đường dưới 3m đến dưới 5m</v>
      </c>
      <c r="D23" s="5" t="str">
        <f>'ĐẤT PNN'!D23</f>
        <v>Toàn tuyến</v>
      </c>
      <c r="E23" s="5"/>
      <c r="F23" s="4">
        <v>80</v>
      </c>
      <c r="G23" s="4">
        <v>70</v>
      </c>
      <c r="H23" s="4">
        <v>20</v>
      </c>
      <c r="I23" s="4">
        <v>22</v>
      </c>
      <c r="J23" s="4"/>
      <c r="K23" s="4"/>
      <c r="L23" s="30">
        <v>80</v>
      </c>
      <c r="M23" s="31">
        <v>70</v>
      </c>
      <c r="N23" s="4">
        <v>20</v>
      </c>
      <c r="O23" s="4">
        <v>22</v>
      </c>
      <c r="P23" s="4"/>
      <c r="Q23" s="4"/>
      <c r="R23" s="4">
        <v>1</v>
      </c>
    </row>
    <row r="24" spans="1:18" ht="38.25" customHeight="1" x14ac:dyDescent="0.25">
      <c r="A24" s="19" t="s">
        <v>42</v>
      </c>
      <c r="B24" s="3">
        <v>21</v>
      </c>
      <c r="C24" s="5" t="str">
        <f>'ĐẤT PNN'!C24</f>
        <v>Các tuyến đường còn lại chưa được đầu tư, có kết nối</v>
      </c>
      <c r="D24" s="5" t="str">
        <f>'ĐẤT PNN'!D24</f>
        <v>Toàn tuyến</v>
      </c>
      <c r="E24" s="5"/>
      <c r="F24" s="4">
        <v>80</v>
      </c>
      <c r="G24" s="4">
        <v>70</v>
      </c>
      <c r="H24" s="4">
        <v>20</v>
      </c>
      <c r="I24" s="4">
        <v>22</v>
      </c>
      <c r="J24" s="4"/>
      <c r="K24" s="4"/>
      <c r="L24" s="30">
        <v>80</v>
      </c>
      <c r="M24" s="31">
        <v>70</v>
      </c>
      <c r="N24" s="4">
        <v>20</v>
      </c>
      <c r="O24" s="4">
        <v>22</v>
      </c>
      <c r="P24" s="4"/>
      <c r="Q24" s="4"/>
      <c r="R24" s="4">
        <v>1</v>
      </c>
    </row>
    <row r="25" spans="1:18" ht="31.5" x14ac:dyDescent="0.25">
      <c r="A25" s="19" t="s">
        <v>41</v>
      </c>
      <c r="B25" s="3">
        <v>22</v>
      </c>
      <c r="C25" s="5" t="str">
        <f>'ĐẤT PNN'!C25</f>
        <v>Các tuyến đường còn lại chưa được đầu tư, không có kết nối</v>
      </c>
      <c r="D25" s="5" t="str">
        <f>'ĐẤT PNN'!D25</f>
        <v>Toàn tuyến</v>
      </c>
      <c r="E25" s="5"/>
      <c r="F25" s="4">
        <v>80</v>
      </c>
      <c r="G25" s="4">
        <v>70</v>
      </c>
      <c r="H25" s="4">
        <v>20</v>
      </c>
      <c r="I25" s="4">
        <v>22</v>
      </c>
      <c r="J25" s="4"/>
      <c r="K25" s="4"/>
      <c r="L25" s="30">
        <v>80</v>
      </c>
      <c r="M25" s="31">
        <v>70</v>
      </c>
      <c r="N25" s="4">
        <v>20</v>
      </c>
      <c r="O25" s="4">
        <v>22</v>
      </c>
      <c r="P25" s="4"/>
      <c r="Q25" s="4"/>
      <c r="R25" s="4">
        <v>1</v>
      </c>
    </row>
  </sheetData>
  <autoFilter ref="A2:R25" xr:uid="{0B66FCD7-D382-4498-AC0A-8C7895209709}"/>
  <mergeCells count="12">
    <mergeCell ref="F1:F2"/>
    <mergeCell ref="B1:B2"/>
    <mergeCell ref="C1:C2"/>
    <mergeCell ref="D1:E1"/>
    <mergeCell ref="R1:R2"/>
    <mergeCell ref="O1:O2"/>
    <mergeCell ref="N1:N2"/>
    <mergeCell ref="G1:G2"/>
    <mergeCell ref="H1:H2"/>
    <mergeCell ref="I1:I2"/>
    <mergeCell ref="L1:L2"/>
    <mergeCell ref="M1:M2"/>
  </mergeCells>
  <pageMargins left="0.39" right="0.32" top="0.39" bottom="0.75" header="0.21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2025-10-28T10:39:37Z</cp:lastPrinted>
  <dcterms:created xsi:type="dcterms:W3CDTF">2025-09-30T07:46:36Z</dcterms:created>
  <dcterms:modified xsi:type="dcterms:W3CDTF">2025-11-09T11:01:41Z</dcterms:modified>
</cp:coreProperties>
</file>